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320" windowHeight="12525" activeTab="1"/>
  </bookViews>
  <sheets>
    <sheet name="Приложение 1" sheetId="1" r:id="rId1"/>
    <sheet name="Приложение 2" sheetId="2" r:id="rId2"/>
  </sheets>
  <definedNames>
    <definedName name="_xlnm.Print_Titles" localSheetId="1">'Приложение 2'!$6:$8</definedName>
    <definedName name="_xlnm.Print_Area" localSheetId="0">'Приложение 1'!$A$1:$H$25</definedName>
  </definedNames>
  <calcPr calcId="125725"/>
</workbook>
</file>

<file path=xl/calcChain.xml><?xml version="1.0" encoding="utf-8"?>
<calcChain xmlns="http://schemas.openxmlformats.org/spreadsheetml/2006/main">
  <c r="I25" i="2"/>
  <c r="J25"/>
  <c r="H25"/>
  <c r="K21"/>
  <c r="K23"/>
  <c r="K22"/>
  <c r="K24"/>
  <c r="K25" l="1"/>
  <c r="K19"/>
  <c r="K17"/>
  <c r="K15"/>
  <c r="K13"/>
  <c r="K11"/>
</calcChain>
</file>

<file path=xl/sharedStrings.xml><?xml version="1.0" encoding="utf-8"?>
<sst xmlns="http://schemas.openxmlformats.org/spreadsheetml/2006/main" count="127" uniqueCount="93">
  <si>
    <t>Источник информации</t>
  </si>
  <si>
    <t>Единица измерения</t>
  </si>
  <si>
    <t>№   п/п</t>
  </si>
  <si>
    <t>1.1.</t>
  </si>
  <si>
    <t>1.2.</t>
  </si>
  <si>
    <t>1.3.</t>
  </si>
  <si>
    <t>1.4.</t>
  </si>
  <si>
    <t>Код бюджетной классификации</t>
  </si>
  <si>
    <t>Ожидаемый результат от реализации подпрограммного мероприятия (в натуральном выражении)</t>
  </si>
  <si>
    <t>ГРБС</t>
  </si>
  <si>
    <t>РзПр</t>
  </si>
  <si>
    <t>ЦСР</t>
  </si>
  <si>
    <t>ВР</t>
  </si>
  <si>
    <t>№ п/п</t>
  </si>
  <si>
    <t>1.5.</t>
  </si>
  <si>
    <t>2.2.</t>
  </si>
  <si>
    <t>3.1.</t>
  </si>
  <si>
    <t>1.6.</t>
  </si>
  <si>
    <t>1.7.</t>
  </si>
  <si>
    <t>Цель подпрограммы : Повышение качества окружающей среды в Туруханском районе</t>
  </si>
  <si>
    <t xml:space="preserve">Методико-практическое взаимодействие с охотпользователями для проведения учета плотности охотничьих животных, рационального планирования промысла </t>
  </si>
  <si>
    <t>Выявление путей сезонной и круглогодичной миграции охотничьих животных с территории ООПТ МЗ на сопредельные территории, техническое обеспечение беспрепятсвенного расселения животных из резерватов в эксплуатируемые охотпользователями угодья</t>
  </si>
  <si>
    <t xml:space="preserve">Выполнение на объектах недропользования мониторинга исполнения природоохранного законодательства с целью понимания экологической ситуации, своевременного информирования органов государственной власти и руководства компаний о имеющих место нарушениях </t>
  </si>
  <si>
    <t xml:space="preserve">ежегодный мониторинг </t>
  </si>
  <si>
    <t>акт приемки работ</t>
  </si>
  <si>
    <t>акт приемки восстановленного участка</t>
  </si>
  <si>
    <t>комплекс сооружений</t>
  </si>
  <si>
    <t xml:space="preserve">Обустройство природных резерватов местного значения. </t>
  </si>
  <si>
    <t>Проведение в пределах резерватов учетных работ и биотехнических мероприятий по воспроизводству фауны;</t>
  </si>
  <si>
    <t>мероприятие</t>
  </si>
  <si>
    <t>Структурирование охраняемой территории с выделением участков особой охраны, традиционного и рекреационного использования</t>
  </si>
  <si>
    <t>тыс.га</t>
  </si>
  <si>
    <t>Осуществление управления рекреационной нагрузкой в пределах резерватов</t>
  </si>
  <si>
    <t xml:space="preserve"> размеченный маршрут</t>
  </si>
  <si>
    <t>Организация биологической рекультивации возвращенных недропользователями земельных участков</t>
  </si>
  <si>
    <t>га</t>
  </si>
  <si>
    <t xml:space="preserve"> Осуществление муниципального земельного контроля, муниципальный контроль за разработкой общераспространенных полезных ископаемых, мониторинг исполнения  природоохранного законодательства на объектах недропользования;</t>
  </si>
  <si>
    <t>контрольное мероприятие</t>
  </si>
  <si>
    <t>акт проверки</t>
  </si>
  <si>
    <t xml:space="preserve">Администрация Туруханского района </t>
  </si>
  <si>
    <t>0502</t>
  </si>
  <si>
    <t>244</t>
  </si>
  <si>
    <t>Управление ЖКХ и строительства администрации Туруханского района</t>
  </si>
  <si>
    <t>шт.</t>
  </si>
  <si>
    <t>0605</t>
  </si>
  <si>
    <t>0518234</t>
  </si>
  <si>
    <t>0518238</t>
  </si>
  <si>
    <t>0518239</t>
  </si>
  <si>
    <t>0518242</t>
  </si>
  <si>
    <t>Итого на очередной финансовый год и плановый период</t>
  </si>
  <si>
    <t xml:space="preserve">Приложение </t>
  </si>
  <si>
    <t>к подпрограмме 1 «Регулирование качества окружающей среды Туруханского района»</t>
  </si>
  <si>
    <t>Перечень мероприятий подпрограммы 1 «Регулирование качества окружающей среды Туруханского района» с указанием объема средств на их реализацию и ожидаемых результатов</t>
  </si>
  <si>
    <t>Цели, задачи, мероприятия, подпрограммы</t>
  </si>
  <si>
    <t>Расходы по годам реализации программы (тыс.руб.)</t>
  </si>
  <si>
    <t>Итого по подпрограмме</t>
  </si>
  <si>
    <t>4.1.</t>
  </si>
  <si>
    <t>Годы реализации подпрограммы</t>
  </si>
  <si>
    <t>Цель, показатели результативности</t>
  </si>
  <si>
    <t>1.8.</t>
  </si>
  <si>
    <t>Цель. Повышение качества окружающей среды в Туруханском районе и снижение негативного воздействия твердых бытовых и промышленных отходов на окружающую среду и соблюдение норм для обеспечения санитарно-эпидемиологического благополучия населения</t>
  </si>
  <si>
    <t>к паспорту подпрограммы «Регулирование качества окружающей среды Туруханского района»</t>
  </si>
  <si>
    <t xml:space="preserve">Перечень и значения показателей результативности подпрограммы 1 «Регулирование качества окружающей среды Туруханского района» </t>
  </si>
  <si>
    <t>1.9.</t>
  </si>
  <si>
    <t>5.1.</t>
  </si>
  <si>
    <t>Количество мигрирующих животных</t>
  </si>
  <si>
    <t>Обустройство особо охраняемых территорий местного значения</t>
  </si>
  <si>
    <t xml:space="preserve">Обустроенные особо охраняемые территории </t>
  </si>
  <si>
    <t>Численность животных</t>
  </si>
  <si>
    <t>Задача 2 Создать условия для сохранения стабильности природных экосистем на незатронутой промышленным освоением территории</t>
  </si>
  <si>
    <t>Задача 1. Создать условия для естественно биологической компенсации негативного воздействия на окружающую среду Туруханского района, возникающего вследствие промышленного освоения месторождений полезных ископаемых и традиционного природопользования</t>
  </si>
  <si>
    <t>Задача 3 Предотвратить истощение экосистем нерегулируемыми традиционным и рекреационным природопользования. Создать условия для рационального использования природных ресурсов</t>
  </si>
  <si>
    <t>Задача 4 Обеспечить восстановление биологической продуктивности возвращенных недропользователями земель</t>
  </si>
  <si>
    <t>Задача 5 Комплексно решить проблемы складирования, захоронения, изоляции, уничтожения (утилизации) твердых бытовых и промышленных отходов</t>
  </si>
  <si>
    <t>Задача 1 Создать условия для естественно биологической компенсации негативного воздействия на окружающую среду Туруханского района, возникающего вследствие промышленного освоения месторождений полезных ископаемых и традиционного природопользования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</si>
  <si>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</t>
  </si>
  <si>
    <t>0510084180</t>
  </si>
  <si>
    <t>6.1.</t>
  </si>
  <si>
    <t>6.2.</t>
  </si>
  <si>
    <t>6.3.</t>
  </si>
  <si>
    <t>6.4.</t>
  </si>
  <si>
    <t>0603</t>
  </si>
  <si>
    <t>0510075180</t>
  </si>
  <si>
    <t>121</t>
  </si>
  <si>
    <t>129</t>
  </si>
  <si>
    <t>540</t>
  </si>
  <si>
    <t xml:space="preserve">Кроличество участков под площадки временного накопления ТКО 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</si>
  <si>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</si>
  <si>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Задача 6 Осуществление деятельности по обращению с животными без владельцев</t>
  </si>
  <si>
    <t>Акты приемки выполненных работ.</t>
  </si>
  <si>
    <t>особей</t>
  </si>
  <si>
    <t>Количество отловленных животных</t>
  </si>
  <si>
    <t xml:space="preserve">Участки под площадки временного накопления ТКО 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</si>
</sst>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15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 applyAlignment="1">
      <alignment horizontal="justify"/>
    </xf>
    <xf numFmtId="0" fontId="1" fillId="0" borderId="0" xfId="0" applyFont="1"/>
    <xf numFmtId="0" fontId="2" fillId="0" borderId="0" xfId="0" applyFont="1"/>
    <xf numFmtId="0" fontId="5" fillId="0" borderId="0" xfId="0" applyFont="1" applyAlignment="1"/>
    <xf numFmtId="0" fontId="0" fillId="0" borderId="2" xfId="0" applyBorder="1" applyAlignment="1">
      <alignment horizontal="center"/>
    </xf>
    <xf numFmtId="0" fontId="3" fillId="0" borderId="0" xfId="0" applyFont="1" applyAlignment="1"/>
    <xf numFmtId="0" fontId="7" fillId="0" borderId="0" xfId="0" applyFont="1" applyBorder="1" applyAlignment="1"/>
    <xf numFmtId="0" fontId="7" fillId="0" borderId="0" xfId="0" applyFont="1" applyBorder="1" applyAlignment="1">
      <alignment horizontal="right"/>
    </xf>
    <xf numFmtId="0" fontId="7" fillId="0" borderId="0" xfId="0" applyFont="1" applyBorder="1" applyAlignment="1">
      <alignment horizontal="center" wrapText="1"/>
    </xf>
    <xf numFmtId="0" fontId="8" fillId="0" borderId="0" xfId="0" applyFont="1"/>
    <xf numFmtId="0" fontId="8" fillId="0" borderId="0" xfId="0" applyFont="1" applyBorder="1" applyAlignment="1">
      <alignment vertical="top" wrapText="1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/>
    <xf numFmtId="0" fontId="8" fillId="0" borderId="0" xfId="0" applyFont="1" applyAlignment="1">
      <alignment horizontal="justify"/>
    </xf>
    <xf numFmtId="0" fontId="0" fillId="0" borderId="0" xfId="0" applyAlignment="1"/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/>
    </xf>
    <xf numFmtId="0" fontId="2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/>
    <xf numFmtId="49" fontId="3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14" fontId="2" fillId="0" borderId="1" xfId="0" applyNumberFormat="1" applyFont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justify"/>
    </xf>
    <xf numFmtId="0" fontId="12" fillId="0" borderId="1" xfId="0" applyFont="1" applyBorder="1" applyAlignment="1">
      <alignment horizontal="center" vertical="center"/>
    </xf>
    <xf numFmtId="0" fontId="13" fillId="0" borderId="0" xfId="0" applyFont="1"/>
    <xf numFmtId="0" fontId="12" fillId="0" borderId="0" xfId="0" applyFont="1"/>
    <xf numFmtId="0" fontId="1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4" fillId="0" borderId="7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wrapText="1"/>
    </xf>
    <xf numFmtId="14" fontId="4" fillId="0" borderId="7" xfId="0" applyNumberFormat="1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justify"/>
    </xf>
    <xf numFmtId="0" fontId="0" fillId="0" borderId="0" xfId="0" applyAlignment="1"/>
    <xf numFmtId="0" fontId="9" fillId="0" borderId="8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wrapText="1"/>
    </xf>
    <xf numFmtId="0" fontId="11" fillId="0" borderId="3" xfId="0" applyFont="1" applyBorder="1" applyAlignment="1">
      <alignment horizontal="left" wrapText="1"/>
    </xf>
    <xf numFmtId="0" fontId="11" fillId="0" borderId="8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3"/>
  <sheetViews>
    <sheetView view="pageBreakPreview" zoomScaleNormal="100" zoomScaleSheetLayoutView="100" workbookViewId="0">
      <selection activeCell="K21" sqref="K21"/>
    </sheetView>
  </sheetViews>
  <sheetFormatPr defaultRowHeight="15"/>
  <cols>
    <col min="1" max="1" width="8.7109375" style="51" customWidth="1"/>
    <col min="2" max="2" width="57.5703125" style="51" customWidth="1"/>
    <col min="3" max="3" width="17" style="51" customWidth="1"/>
    <col min="4" max="4" width="24.28515625" style="51" customWidth="1"/>
    <col min="5" max="6" width="10.5703125" style="51" customWidth="1"/>
    <col min="7" max="7" width="10.85546875" style="51" customWidth="1"/>
    <col min="8" max="8" width="10.140625" style="51" customWidth="1"/>
    <col min="9" max="16384" width="9.140625" style="51"/>
  </cols>
  <sheetData>
    <row r="1" spans="1:8" ht="15.75" customHeight="1">
      <c r="D1" s="55" t="s">
        <v>50</v>
      </c>
      <c r="E1" s="56"/>
      <c r="F1" s="56"/>
      <c r="G1" s="56"/>
      <c r="H1" s="56"/>
    </row>
    <row r="2" spans="1:8" ht="15.75" customHeight="1">
      <c r="A2" s="52"/>
      <c r="B2" s="52"/>
      <c r="C2" s="52"/>
      <c r="D2" s="57" t="s">
        <v>61</v>
      </c>
      <c r="E2" s="56"/>
      <c r="F2" s="56"/>
      <c r="G2" s="56"/>
      <c r="H2" s="56"/>
    </row>
    <row r="3" spans="1:8" ht="14.25" customHeight="1">
      <c r="A3" s="49"/>
      <c r="B3" s="52"/>
      <c r="C3" s="52"/>
      <c r="D3" s="56"/>
      <c r="E3" s="56"/>
      <c r="F3" s="56"/>
      <c r="G3" s="56"/>
      <c r="H3" s="56"/>
    </row>
    <row r="4" spans="1:8" ht="20.25" customHeight="1">
      <c r="A4" s="62" t="s">
        <v>62</v>
      </c>
      <c r="B4" s="63"/>
      <c r="C4" s="63"/>
      <c r="D4" s="63"/>
      <c r="E4" s="63"/>
      <c r="F4" s="63"/>
      <c r="G4" s="63"/>
      <c r="H4" s="63"/>
    </row>
    <row r="5" spans="1:8" ht="15.75" customHeight="1">
      <c r="A5" s="47"/>
      <c r="B5" s="53"/>
      <c r="C5" s="53"/>
      <c r="D5" s="53"/>
      <c r="E5" s="53"/>
      <c r="F5" s="53"/>
      <c r="G5" s="53"/>
      <c r="H5" s="53"/>
    </row>
    <row r="6" spans="1:8" ht="17.25" customHeight="1">
      <c r="A6" s="60" t="s">
        <v>2</v>
      </c>
      <c r="B6" s="60" t="s">
        <v>58</v>
      </c>
      <c r="C6" s="60" t="s">
        <v>1</v>
      </c>
      <c r="D6" s="60" t="s">
        <v>0</v>
      </c>
      <c r="E6" s="64" t="s">
        <v>57</v>
      </c>
      <c r="F6" s="64"/>
      <c r="G6" s="64"/>
      <c r="H6" s="64"/>
    </row>
    <row r="7" spans="1:8" ht="24.75" customHeight="1">
      <c r="A7" s="64"/>
      <c r="B7" s="64"/>
      <c r="C7" s="64"/>
      <c r="D7" s="64"/>
      <c r="E7" s="58">
        <v>2022</v>
      </c>
      <c r="F7" s="58">
        <v>2023</v>
      </c>
      <c r="G7" s="58">
        <v>2024</v>
      </c>
      <c r="H7" s="60">
        <v>2025</v>
      </c>
    </row>
    <row r="8" spans="1:8" ht="15" customHeight="1">
      <c r="A8" s="64"/>
      <c r="B8" s="64"/>
      <c r="C8" s="64"/>
      <c r="D8" s="64"/>
      <c r="E8" s="59"/>
      <c r="F8" s="59"/>
      <c r="G8" s="59"/>
      <c r="H8" s="61"/>
    </row>
    <row r="9" spans="1:8" ht="34.5" customHeight="1">
      <c r="A9" s="65" t="s">
        <v>60</v>
      </c>
      <c r="B9" s="66"/>
      <c r="C9" s="66"/>
      <c r="D9" s="66"/>
      <c r="E9" s="66"/>
      <c r="F9" s="66"/>
      <c r="G9" s="66"/>
      <c r="H9" s="66"/>
    </row>
    <row r="10" spans="1:8" ht="37.5" customHeight="1">
      <c r="A10" s="65" t="s">
        <v>70</v>
      </c>
      <c r="B10" s="66"/>
      <c r="C10" s="66"/>
      <c r="D10" s="66"/>
      <c r="E10" s="66"/>
      <c r="F10" s="66"/>
      <c r="G10" s="66"/>
      <c r="H10" s="66"/>
    </row>
    <row r="11" spans="1:8" ht="36.75" customHeight="1">
      <c r="A11" s="46" t="s">
        <v>4</v>
      </c>
      <c r="B11" s="18" t="s">
        <v>27</v>
      </c>
      <c r="C11" s="46" t="s">
        <v>26</v>
      </c>
      <c r="D11" s="46" t="s">
        <v>23</v>
      </c>
      <c r="E11" s="46">
        <v>0</v>
      </c>
      <c r="F11" s="46">
        <v>0</v>
      </c>
      <c r="G11" s="46">
        <v>0</v>
      </c>
      <c r="H11" s="46">
        <v>0</v>
      </c>
    </row>
    <row r="12" spans="1:8" ht="24" customHeight="1">
      <c r="A12" s="70" t="s">
        <v>69</v>
      </c>
      <c r="B12" s="71"/>
      <c r="C12" s="71"/>
      <c r="D12" s="71"/>
      <c r="E12" s="71"/>
      <c r="F12" s="71"/>
      <c r="G12" s="71"/>
      <c r="H12" s="71"/>
    </row>
    <row r="13" spans="1:8" ht="47.25">
      <c r="A13" s="46" t="s">
        <v>5</v>
      </c>
      <c r="B13" s="21" t="s">
        <v>28</v>
      </c>
      <c r="C13" s="46" t="s">
        <v>29</v>
      </c>
      <c r="D13" s="46" t="s">
        <v>23</v>
      </c>
      <c r="E13" s="46">
        <v>0</v>
      </c>
      <c r="F13" s="46">
        <v>0</v>
      </c>
      <c r="G13" s="46">
        <v>0</v>
      </c>
      <c r="H13" s="46">
        <v>0</v>
      </c>
    </row>
    <row r="14" spans="1:8" ht="49.5" customHeight="1">
      <c r="A14" s="46" t="s">
        <v>6</v>
      </c>
      <c r="B14" s="22" t="s">
        <v>30</v>
      </c>
      <c r="C14" s="46" t="s">
        <v>31</v>
      </c>
      <c r="D14" s="46" t="s">
        <v>24</v>
      </c>
      <c r="E14" s="46">
        <v>0</v>
      </c>
      <c r="F14" s="46">
        <v>0</v>
      </c>
      <c r="G14" s="46">
        <v>0</v>
      </c>
      <c r="H14" s="46">
        <v>0</v>
      </c>
    </row>
    <row r="15" spans="1:8" ht="36" customHeight="1">
      <c r="A15" s="70" t="s">
        <v>71</v>
      </c>
      <c r="B15" s="71"/>
      <c r="C15" s="71"/>
      <c r="D15" s="71"/>
      <c r="E15" s="71"/>
      <c r="F15" s="71"/>
      <c r="G15" s="71"/>
      <c r="H15" s="71"/>
    </row>
    <row r="16" spans="1:8" ht="37.5" customHeight="1">
      <c r="A16" s="46" t="s">
        <v>14</v>
      </c>
      <c r="B16" s="21" t="s">
        <v>32</v>
      </c>
      <c r="C16" s="46" t="s">
        <v>33</v>
      </c>
      <c r="D16" s="46" t="s">
        <v>23</v>
      </c>
      <c r="E16" s="46">
        <v>0</v>
      </c>
      <c r="F16" s="46">
        <v>0</v>
      </c>
      <c r="G16" s="46">
        <v>0</v>
      </c>
      <c r="H16" s="46">
        <v>0</v>
      </c>
    </row>
    <row r="17" spans="1:8" ht="47.25">
      <c r="A17" s="43" t="s">
        <v>17</v>
      </c>
      <c r="B17" s="21" t="s">
        <v>34</v>
      </c>
      <c r="C17" s="46" t="s">
        <v>35</v>
      </c>
      <c r="D17" s="46" t="s">
        <v>25</v>
      </c>
      <c r="E17" s="46">
        <v>0</v>
      </c>
      <c r="F17" s="46">
        <v>0</v>
      </c>
      <c r="G17" s="46">
        <v>0</v>
      </c>
      <c r="H17" s="46">
        <v>0</v>
      </c>
    </row>
    <row r="18" spans="1:8" ht="33.75" customHeight="1">
      <c r="A18" s="70" t="s">
        <v>72</v>
      </c>
      <c r="B18" s="71"/>
      <c r="C18" s="71"/>
      <c r="D18" s="71"/>
      <c r="E18" s="71"/>
      <c r="F18" s="71"/>
      <c r="G18" s="71"/>
      <c r="H18" s="71"/>
    </row>
    <row r="19" spans="1:8" ht="82.5" customHeight="1">
      <c r="A19" s="44" t="s">
        <v>18</v>
      </c>
      <c r="B19" s="23" t="s">
        <v>36</v>
      </c>
      <c r="C19" s="48" t="s">
        <v>37</v>
      </c>
      <c r="D19" s="48" t="s">
        <v>38</v>
      </c>
      <c r="E19" s="48">
        <v>0</v>
      </c>
      <c r="F19" s="48">
        <v>0</v>
      </c>
      <c r="G19" s="48">
        <v>0</v>
      </c>
      <c r="H19" s="48">
        <v>0</v>
      </c>
    </row>
    <row r="20" spans="1:8" ht="33" customHeight="1">
      <c r="A20" s="70" t="s">
        <v>73</v>
      </c>
      <c r="B20" s="71"/>
      <c r="C20" s="71"/>
      <c r="D20" s="71"/>
      <c r="E20" s="71"/>
      <c r="F20" s="71"/>
      <c r="G20" s="71"/>
      <c r="H20" s="71"/>
    </row>
    <row r="21" spans="1:8" ht="37.5" customHeight="1">
      <c r="A21" s="44" t="s">
        <v>59</v>
      </c>
      <c r="B21" s="20" t="s">
        <v>86</v>
      </c>
      <c r="C21" s="46" t="s">
        <v>43</v>
      </c>
      <c r="D21" s="46" t="s">
        <v>89</v>
      </c>
      <c r="E21" s="50">
        <v>2</v>
      </c>
      <c r="F21" s="50">
        <v>2</v>
      </c>
      <c r="G21" s="50">
        <v>2</v>
      </c>
      <c r="H21" s="50">
        <v>2</v>
      </c>
    </row>
    <row r="22" spans="1:8" ht="34.5" customHeight="1">
      <c r="A22" s="67" t="s">
        <v>88</v>
      </c>
      <c r="B22" s="68"/>
      <c r="C22" s="68"/>
      <c r="D22" s="68"/>
      <c r="E22" s="68"/>
      <c r="F22" s="68"/>
      <c r="G22" s="68"/>
      <c r="H22" s="69"/>
    </row>
    <row r="23" spans="1:8" ht="41.25" customHeight="1">
      <c r="A23" s="43" t="s">
        <v>63</v>
      </c>
      <c r="B23" s="20" t="s">
        <v>91</v>
      </c>
      <c r="C23" s="54" t="s">
        <v>90</v>
      </c>
      <c r="D23" s="46" t="s">
        <v>89</v>
      </c>
      <c r="E23" s="50">
        <v>66</v>
      </c>
      <c r="F23" s="50">
        <v>66</v>
      </c>
      <c r="G23" s="50">
        <v>66</v>
      </c>
      <c r="H23" s="50">
        <v>66</v>
      </c>
    </row>
  </sheetData>
  <mergeCells count="19">
    <mergeCell ref="A9:H9"/>
    <mergeCell ref="A10:H10"/>
    <mergeCell ref="A22:H22"/>
    <mergeCell ref="A20:H20"/>
    <mergeCell ref="A18:H18"/>
    <mergeCell ref="A12:H12"/>
    <mergeCell ref="A15:H15"/>
    <mergeCell ref="D1:H1"/>
    <mergeCell ref="D2:H3"/>
    <mergeCell ref="E7:E8"/>
    <mergeCell ref="F7:F8"/>
    <mergeCell ref="G7:G8"/>
    <mergeCell ref="H7:H8"/>
    <mergeCell ref="A4:H4"/>
    <mergeCell ref="E6:H6"/>
    <mergeCell ref="D6:D8"/>
    <mergeCell ref="C6:C8"/>
    <mergeCell ref="B6:B8"/>
    <mergeCell ref="A6:A8"/>
  </mergeCells>
  <phoneticPr fontId="6" type="noConversion"/>
  <pageMargins left="0.31496062992125984" right="0.31496062992125984" top="0.78740157480314965" bottom="0.39370078740157483" header="0.31496062992125984" footer="0.31496062992125984"/>
  <pageSetup paperSize="9" scale="94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1"/>
  <sheetViews>
    <sheetView tabSelected="1" view="pageBreakPreview" topLeftCell="A16" zoomScale="85" workbookViewId="0">
      <selection activeCell="K23" sqref="K23"/>
    </sheetView>
  </sheetViews>
  <sheetFormatPr defaultRowHeight="15"/>
  <cols>
    <col min="1" max="1" width="9" customWidth="1"/>
    <col min="2" max="2" width="61.42578125" customWidth="1"/>
    <col min="3" max="3" width="20.140625" customWidth="1"/>
    <col min="4" max="4" width="8.28515625" customWidth="1"/>
    <col min="5" max="5" width="7.28515625" customWidth="1"/>
    <col min="6" max="6" width="13.5703125" customWidth="1"/>
    <col min="7" max="7" width="6.5703125" customWidth="1"/>
    <col min="8" max="8" width="13" customWidth="1"/>
    <col min="9" max="9" width="12.85546875" customWidth="1"/>
    <col min="10" max="10" width="12.7109375" customWidth="1"/>
    <col min="11" max="11" width="21.5703125" customWidth="1"/>
    <col min="12" max="12" width="26.5703125" customWidth="1"/>
  </cols>
  <sheetData>
    <row r="1" spans="1:12" ht="18" customHeight="1">
      <c r="H1" s="72" t="s">
        <v>50</v>
      </c>
      <c r="I1" s="73"/>
      <c r="J1" s="73"/>
      <c r="K1" s="73"/>
      <c r="L1" s="7"/>
    </row>
    <row r="2" spans="1:12" ht="33" customHeight="1">
      <c r="H2" s="57" t="s">
        <v>51</v>
      </c>
      <c r="I2" s="85"/>
      <c r="J2" s="85"/>
      <c r="K2" s="85"/>
      <c r="L2" s="85"/>
    </row>
    <row r="3" spans="1:12" ht="25.5" customHeight="1">
      <c r="B3" s="1"/>
      <c r="G3" s="5"/>
      <c r="H3" s="16"/>
      <c r="I3" s="16"/>
      <c r="J3" s="16"/>
      <c r="K3" s="16"/>
      <c r="L3" s="16"/>
    </row>
    <row r="4" spans="1:12" ht="18.75" customHeight="1">
      <c r="A4" s="86" t="s">
        <v>52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</row>
    <row r="5" spans="1:1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36" customHeight="1">
      <c r="A6" s="76" t="s">
        <v>13</v>
      </c>
      <c r="B6" s="60" t="s">
        <v>53</v>
      </c>
      <c r="C6" s="58" t="s">
        <v>9</v>
      </c>
      <c r="D6" s="60" t="s">
        <v>7</v>
      </c>
      <c r="E6" s="60"/>
      <c r="F6" s="60"/>
      <c r="G6" s="60"/>
      <c r="H6" s="60" t="s">
        <v>54</v>
      </c>
      <c r="I6" s="60"/>
      <c r="J6" s="60"/>
      <c r="K6" s="60"/>
      <c r="L6" s="58" t="s">
        <v>8</v>
      </c>
    </row>
    <row r="7" spans="1:12" ht="33.75" customHeight="1">
      <c r="A7" s="76"/>
      <c r="B7" s="60"/>
      <c r="C7" s="77"/>
      <c r="D7" s="60" t="s">
        <v>9</v>
      </c>
      <c r="E7" s="60" t="s">
        <v>10</v>
      </c>
      <c r="F7" s="60" t="s">
        <v>11</v>
      </c>
      <c r="G7" s="60" t="s">
        <v>12</v>
      </c>
      <c r="H7" s="58">
        <v>2023</v>
      </c>
      <c r="I7" s="58">
        <v>2024</v>
      </c>
      <c r="J7" s="58">
        <v>2025</v>
      </c>
      <c r="K7" s="58" t="s">
        <v>49</v>
      </c>
      <c r="L7" s="77"/>
    </row>
    <row r="8" spans="1:12" ht="19.5" customHeight="1">
      <c r="A8" s="76"/>
      <c r="B8" s="60"/>
      <c r="C8" s="59"/>
      <c r="D8" s="60"/>
      <c r="E8" s="60"/>
      <c r="F8" s="60"/>
      <c r="G8" s="60"/>
      <c r="H8" s="78"/>
      <c r="I8" s="78"/>
      <c r="J8" s="78"/>
      <c r="K8" s="59"/>
      <c r="L8" s="78"/>
    </row>
    <row r="9" spans="1:12" ht="19.5" customHeight="1">
      <c r="A9" s="65" t="s">
        <v>19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5"/>
    </row>
    <row r="10" spans="1:12" ht="34.5" customHeight="1">
      <c r="A10" s="65" t="s">
        <v>74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5"/>
    </row>
    <row r="11" spans="1:12" ht="57.75" customHeight="1">
      <c r="A11" s="25" t="s">
        <v>3</v>
      </c>
      <c r="B11" s="27" t="s">
        <v>66</v>
      </c>
      <c r="C11" s="28" t="s">
        <v>39</v>
      </c>
      <c r="D11" s="29">
        <v>241</v>
      </c>
      <c r="E11" s="29" t="s">
        <v>44</v>
      </c>
      <c r="F11" s="29" t="s">
        <v>45</v>
      </c>
      <c r="G11" s="29" t="s">
        <v>41</v>
      </c>
      <c r="H11" s="30">
        <v>0</v>
      </c>
      <c r="I11" s="30">
        <v>0</v>
      </c>
      <c r="J11" s="30">
        <v>0</v>
      </c>
      <c r="K11" s="30">
        <f>SUM(H11:J11)</f>
        <v>0</v>
      </c>
      <c r="L11" s="27" t="s">
        <v>67</v>
      </c>
    </row>
    <row r="12" spans="1:12" ht="25.5" customHeight="1">
      <c r="A12" s="79" t="s">
        <v>69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1"/>
    </row>
    <row r="13" spans="1:12" ht="80.25" customHeight="1">
      <c r="A13" s="25" t="s">
        <v>15</v>
      </c>
      <c r="B13" s="31" t="s">
        <v>21</v>
      </c>
      <c r="C13" s="28" t="s">
        <v>39</v>
      </c>
      <c r="D13" s="29">
        <v>241</v>
      </c>
      <c r="E13" s="29" t="s">
        <v>44</v>
      </c>
      <c r="F13" s="29" t="s">
        <v>46</v>
      </c>
      <c r="G13" s="29" t="s">
        <v>41</v>
      </c>
      <c r="H13" s="30">
        <v>0</v>
      </c>
      <c r="I13" s="30">
        <v>0</v>
      </c>
      <c r="J13" s="30">
        <v>0</v>
      </c>
      <c r="K13" s="30">
        <f>SUM(H13:J13)</f>
        <v>0</v>
      </c>
      <c r="L13" s="45" t="s">
        <v>65</v>
      </c>
    </row>
    <row r="14" spans="1:12" ht="36" customHeight="1">
      <c r="A14" s="67" t="s">
        <v>71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1"/>
    </row>
    <row r="15" spans="1:12" ht="62.25" customHeight="1">
      <c r="A15" s="25" t="s">
        <v>16</v>
      </c>
      <c r="B15" s="27" t="s">
        <v>20</v>
      </c>
      <c r="C15" s="28" t="s">
        <v>39</v>
      </c>
      <c r="D15" s="29">
        <v>241</v>
      </c>
      <c r="E15" s="29" t="s">
        <v>44</v>
      </c>
      <c r="F15" s="29" t="s">
        <v>47</v>
      </c>
      <c r="G15" s="29" t="s">
        <v>41</v>
      </c>
      <c r="H15" s="30">
        <v>0</v>
      </c>
      <c r="I15" s="30">
        <v>0</v>
      </c>
      <c r="J15" s="30">
        <v>0</v>
      </c>
      <c r="K15" s="30">
        <f>SUM(H15:J15)</f>
        <v>0</v>
      </c>
      <c r="L15" s="45" t="s">
        <v>68</v>
      </c>
    </row>
    <row r="16" spans="1:12" ht="30.75" customHeight="1">
      <c r="A16" s="79" t="s">
        <v>72</v>
      </c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3"/>
    </row>
    <row r="17" spans="1:12" ht="84" customHeight="1">
      <c r="A17" s="25" t="s">
        <v>56</v>
      </c>
      <c r="B17" s="31" t="s">
        <v>22</v>
      </c>
      <c r="C17" s="28" t="s">
        <v>39</v>
      </c>
      <c r="D17" s="29">
        <v>241</v>
      </c>
      <c r="E17" s="29" t="s">
        <v>44</v>
      </c>
      <c r="F17" s="29" t="s">
        <v>48</v>
      </c>
      <c r="G17" s="29" t="s">
        <v>41</v>
      </c>
      <c r="H17" s="32">
        <v>0</v>
      </c>
      <c r="I17" s="30">
        <v>0</v>
      </c>
      <c r="J17" s="30">
        <v>0</v>
      </c>
      <c r="K17" s="30">
        <f>SUM(H17:J17)</f>
        <v>0</v>
      </c>
      <c r="L17" s="33"/>
    </row>
    <row r="18" spans="1:12" ht="29.25" customHeight="1">
      <c r="A18" s="84" t="s">
        <v>73</v>
      </c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1"/>
    </row>
    <row r="19" spans="1:12" ht="83.25" customHeight="1">
      <c r="A19" s="24" t="s">
        <v>64</v>
      </c>
      <c r="B19" s="19" t="s">
        <v>75</v>
      </c>
      <c r="C19" s="28" t="s">
        <v>42</v>
      </c>
      <c r="D19" s="24">
        <v>247</v>
      </c>
      <c r="E19" s="34" t="s">
        <v>40</v>
      </c>
      <c r="F19" s="35" t="s">
        <v>76</v>
      </c>
      <c r="G19" s="36" t="s">
        <v>41</v>
      </c>
      <c r="H19" s="37">
        <v>750</v>
      </c>
      <c r="I19" s="32">
        <v>600</v>
      </c>
      <c r="J19" s="32">
        <v>600</v>
      </c>
      <c r="K19" s="30">
        <f>SUM(H19:J19)</f>
        <v>1950</v>
      </c>
      <c r="L19" s="33" t="s">
        <v>92</v>
      </c>
    </row>
    <row r="20" spans="1:12" ht="39.75" customHeight="1">
      <c r="A20" s="84" t="s">
        <v>88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1"/>
    </row>
    <row r="21" spans="1:12" ht="83.25" customHeight="1">
      <c r="A21" s="24" t="s">
        <v>77</v>
      </c>
      <c r="B21" s="19" t="s">
        <v>87</v>
      </c>
      <c r="C21" s="28" t="s">
        <v>42</v>
      </c>
      <c r="D21" s="24">
        <v>247</v>
      </c>
      <c r="E21" s="34" t="s">
        <v>81</v>
      </c>
      <c r="F21" s="35" t="s">
        <v>82</v>
      </c>
      <c r="G21" s="36" t="s">
        <v>83</v>
      </c>
      <c r="H21" s="37">
        <v>92.325999999999993</v>
      </c>
      <c r="I21" s="37">
        <v>92.325999999999993</v>
      </c>
      <c r="J21" s="37">
        <v>92.325999999999993</v>
      </c>
      <c r="K21" s="30">
        <f>SUM(H21:J21)</f>
        <v>276.97799999999995</v>
      </c>
      <c r="L21" s="33"/>
    </row>
    <row r="22" spans="1:12" ht="83.25" customHeight="1">
      <c r="A22" s="24" t="s">
        <v>78</v>
      </c>
      <c r="B22" s="19" t="s">
        <v>87</v>
      </c>
      <c r="C22" s="28" t="s">
        <v>42</v>
      </c>
      <c r="D22" s="24">
        <v>247</v>
      </c>
      <c r="E22" s="34" t="s">
        <v>81</v>
      </c>
      <c r="F22" s="35" t="s">
        <v>82</v>
      </c>
      <c r="G22" s="36" t="s">
        <v>84</v>
      </c>
      <c r="H22" s="37">
        <v>27.882999999999999</v>
      </c>
      <c r="I22" s="37">
        <v>27.882999999999999</v>
      </c>
      <c r="J22" s="37">
        <v>27.882999999999999</v>
      </c>
      <c r="K22" s="30">
        <f>SUM(H22:J22)</f>
        <v>83.649000000000001</v>
      </c>
      <c r="L22" s="33"/>
    </row>
    <row r="23" spans="1:12" ht="83.25" customHeight="1">
      <c r="A23" s="24" t="s">
        <v>79</v>
      </c>
      <c r="B23" s="19" t="s">
        <v>87</v>
      </c>
      <c r="C23" s="28" t="s">
        <v>42</v>
      </c>
      <c r="D23" s="24">
        <v>247</v>
      </c>
      <c r="E23" s="34" t="s">
        <v>81</v>
      </c>
      <c r="F23" s="35" t="s">
        <v>82</v>
      </c>
      <c r="G23" s="36" t="s">
        <v>41</v>
      </c>
      <c r="H23" s="37">
        <v>8.9480000000000004</v>
      </c>
      <c r="I23" s="37">
        <v>8.9480000000000004</v>
      </c>
      <c r="J23" s="37">
        <v>8.9480000000000004</v>
      </c>
      <c r="K23" s="30">
        <f>SUM(H23:J23)</f>
        <v>26.844000000000001</v>
      </c>
      <c r="L23" s="33"/>
    </row>
    <row r="24" spans="1:12" ht="83.25" customHeight="1">
      <c r="A24" s="24" t="s">
        <v>80</v>
      </c>
      <c r="B24" s="19" t="s">
        <v>87</v>
      </c>
      <c r="C24" s="28" t="s">
        <v>42</v>
      </c>
      <c r="D24" s="24">
        <v>247</v>
      </c>
      <c r="E24" s="34" t="s">
        <v>81</v>
      </c>
      <c r="F24" s="35" t="s">
        <v>82</v>
      </c>
      <c r="G24" s="36" t="s">
        <v>85</v>
      </c>
      <c r="H24" s="37">
        <v>1377.2429999999999</v>
      </c>
      <c r="I24" s="37">
        <v>1185.143</v>
      </c>
      <c r="J24" s="37">
        <v>1185.143</v>
      </c>
      <c r="K24" s="30">
        <f>SUM(H24:J24)</f>
        <v>3747.529</v>
      </c>
      <c r="L24" s="33"/>
    </row>
    <row r="25" spans="1:12" ht="15.75" customHeight="1">
      <c r="A25" s="17"/>
      <c r="B25" s="26" t="s">
        <v>55</v>
      </c>
      <c r="C25" s="38"/>
      <c r="D25" s="39"/>
      <c r="E25" s="39"/>
      <c r="F25" s="39"/>
      <c r="G25" s="39"/>
      <c r="H25" s="40">
        <f>SUM(H11:H24)</f>
        <v>2256.4</v>
      </c>
      <c r="I25" s="40">
        <f t="shared" ref="I25:J25" si="0">SUM(I11:I24)</f>
        <v>1914.3000000000002</v>
      </c>
      <c r="J25" s="40">
        <f t="shared" si="0"/>
        <v>1914.3000000000002</v>
      </c>
      <c r="K25" s="41">
        <f>SUM(H25:J25)</f>
        <v>6085.0000000000009</v>
      </c>
      <c r="L25" s="42"/>
    </row>
    <row r="26" spans="1:12">
      <c r="A26" s="11"/>
      <c r="B26" s="12"/>
      <c r="C26" s="13"/>
      <c r="D26" s="14"/>
      <c r="E26" s="14"/>
      <c r="F26" s="8"/>
      <c r="G26" s="8"/>
      <c r="H26" s="9"/>
      <c r="I26" s="9"/>
      <c r="J26" s="9"/>
      <c r="K26" s="9"/>
      <c r="L26" s="10"/>
    </row>
    <row r="27" spans="1:12" ht="15.75">
      <c r="A27" s="11"/>
      <c r="B27" s="15"/>
      <c r="C27" s="11"/>
      <c r="D27" s="11"/>
      <c r="E27" s="11"/>
      <c r="F27" s="4"/>
      <c r="G27" s="4"/>
      <c r="H27" s="4"/>
      <c r="I27" s="4"/>
      <c r="J27" s="4"/>
      <c r="K27" s="4"/>
      <c r="L27" s="4"/>
    </row>
    <row r="28" spans="1:12" ht="15.75">
      <c r="B28" s="2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1:12" ht="15.75" customHeight="1">
      <c r="A29" s="72"/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</row>
    <row r="30" spans="1:12" ht="18.75">
      <c r="B30" s="3"/>
    </row>
    <row r="31" spans="1:12" ht="18.75">
      <c r="B31" s="3"/>
    </row>
  </sheetData>
  <mergeCells count="25">
    <mergeCell ref="A14:L14"/>
    <mergeCell ref="A16:L16"/>
    <mergeCell ref="A18:L18"/>
    <mergeCell ref="A20:L20"/>
    <mergeCell ref="H2:L2"/>
    <mergeCell ref="G7:G8"/>
    <mergeCell ref="L6:L8"/>
    <mergeCell ref="A4:L4"/>
    <mergeCell ref="H6:K6"/>
    <mergeCell ref="H1:K1"/>
    <mergeCell ref="A29:L29"/>
    <mergeCell ref="E7:E8"/>
    <mergeCell ref="F7:F8"/>
    <mergeCell ref="A10:L10"/>
    <mergeCell ref="A9:L9"/>
    <mergeCell ref="K7:K8"/>
    <mergeCell ref="A6:A8"/>
    <mergeCell ref="B6:B8"/>
    <mergeCell ref="C6:C8"/>
    <mergeCell ref="D7:D8"/>
    <mergeCell ref="D6:G6"/>
    <mergeCell ref="H7:H8"/>
    <mergeCell ref="I7:I8"/>
    <mergeCell ref="J7:J8"/>
    <mergeCell ref="A12:L12"/>
  </mergeCells>
  <phoneticPr fontId="6" type="noConversion"/>
  <pageMargins left="0.31496062992125984" right="0.31496062992125984" top="0.78740157480314965" bottom="0.39370078740157483" header="0.31496062992125984" footer="0.31496062992125984"/>
  <pageSetup paperSize="9" scale="66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2'!Заголовки_для_печати</vt:lpstr>
      <vt:lpstr>'Приложение 1'!Область_печати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Е.В.. Стоянова</dc:creator>
  <cp:lastModifiedBy>Иванов</cp:lastModifiedBy>
  <cp:lastPrinted>2021-11-12T04:27:05Z</cp:lastPrinted>
  <dcterms:created xsi:type="dcterms:W3CDTF">2013-07-17T04:18:47Z</dcterms:created>
  <dcterms:modified xsi:type="dcterms:W3CDTF">2022-11-15T08:39:53Z</dcterms:modified>
</cp:coreProperties>
</file>